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20" yWindow="465" windowWidth="9420" windowHeight="2865" tabRatio="721"/>
  </bookViews>
  <sheets>
    <sheet name="2018" sheetId="1" r:id="rId1"/>
  </sheets>
  <definedNames>
    <definedName name="_xlnm.Print_Titles" localSheetId="0">'2018'!$15:$15</definedName>
    <definedName name="_xlnm.Print_Area" localSheetId="0">'2018'!$A$1:$F$59</definedName>
  </definedNames>
  <calcPr calcId="144525"/>
</workbook>
</file>

<file path=xl/calcChain.xml><?xml version="1.0" encoding="utf-8"?>
<calcChain xmlns="http://schemas.openxmlformats.org/spreadsheetml/2006/main">
  <c r="E36" i="1" l="1"/>
  <c r="D36" i="1"/>
  <c r="F41" i="1" l="1"/>
  <c r="F37" i="1"/>
  <c r="F36" i="1"/>
  <c r="D54" i="1"/>
  <c r="D53" i="1" s="1"/>
  <c r="D50" i="1"/>
  <c r="D47" i="1"/>
  <c r="D46" i="1" s="1"/>
  <c r="D44" i="1"/>
  <c r="D43" i="1" s="1"/>
  <c r="D40" i="1"/>
  <c r="D39" i="1" s="1"/>
  <c r="D38" i="1" s="1"/>
  <c r="D35" i="1"/>
  <c r="D34" i="1" s="1"/>
  <c r="D33" i="1" s="1"/>
  <c r="D32" i="1"/>
  <c r="D16" i="1" s="1"/>
  <c r="D30" i="1"/>
  <c r="D28" i="1"/>
  <c r="D27" i="1" s="1"/>
  <c r="D25" i="1"/>
  <c r="D23" i="1"/>
  <c r="D22" i="1" s="1"/>
  <c r="D20" i="1"/>
  <c r="D18" i="1"/>
  <c r="D17" i="1" s="1"/>
  <c r="E54" i="1"/>
  <c r="E53" i="1" s="1"/>
  <c r="E50" i="1"/>
  <c r="E47" i="1"/>
  <c r="E46" i="1" s="1"/>
  <c r="E44" i="1"/>
  <c r="E43" i="1"/>
  <c r="E40" i="1"/>
  <c r="E39" i="1" s="1"/>
  <c r="E38" i="1" s="1"/>
  <c r="E35" i="1"/>
  <c r="E34" i="1" s="1"/>
  <c r="E33" i="1" s="1"/>
  <c r="E32" i="1"/>
  <c r="E30" i="1"/>
  <c r="E28" i="1"/>
  <c r="E27" i="1"/>
  <c r="E25" i="1"/>
  <c r="E23" i="1"/>
  <c r="E22" i="1" s="1"/>
  <c r="E20" i="1"/>
  <c r="E18" i="1"/>
  <c r="E17" i="1" s="1"/>
  <c r="E42" i="1" l="1"/>
  <c r="F38" i="1"/>
  <c r="F39" i="1"/>
  <c r="F40" i="1"/>
  <c r="F32" i="1"/>
  <c r="E16" i="1"/>
  <c r="E56" i="1" s="1"/>
  <c r="D56" i="1"/>
  <c r="D42" i="1"/>
  <c r="F47" i="1" l="1"/>
  <c r="F54" i="1"/>
  <c r="F53" i="1" s="1"/>
  <c r="F50" i="1"/>
  <c r="F44" i="1"/>
  <c r="F43" i="1" s="1"/>
  <c r="F35" i="1"/>
  <c r="F34" i="1" s="1"/>
  <c r="F33" i="1" s="1"/>
  <c r="F30" i="1"/>
  <c r="F28" i="1"/>
  <c r="F25" i="1"/>
  <c r="F23" i="1"/>
  <c r="F20" i="1"/>
  <c r="F18" i="1"/>
  <c r="F17" i="1" l="1"/>
  <c r="F22" i="1"/>
  <c r="F27" i="1"/>
  <c r="F46" i="1"/>
  <c r="F42" i="1" s="1"/>
  <c r="F16" i="1" l="1"/>
  <c r="F56" i="1" s="1"/>
</calcChain>
</file>

<file path=xl/sharedStrings.xml><?xml version="1.0" encoding="utf-8"?>
<sst xmlns="http://schemas.openxmlformats.org/spreadsheetml/2006/main" count="98" uniqueCount="95">
  <si>
    <t>Акции и иные формы участия в капитале, находящиеся в государственной и муниципальной собственности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</si>
  <si>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</si>
  <si>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</si>
  <si>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</si>
  <si>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</si>
  <si>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</si>
  <si>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</si>
  <si>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</si>
  <si>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</si>
  <si>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государственных ценных бумаг субъектов Российской Федерации, 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</si>
  <si>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</si>
  <si>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государственных ценных бумаг субъектов Российской Федерации,  номинальная стоимость которых указана в валюте Российской Федерации</t>
  </si>
  <si>
    <t>Получение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</si>
  <si>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</si>
  <si>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Иные источники внутреннего финансирования дефицитов бюджетов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</si>
  <si>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</si>
  <si>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субъектов Российской Федерации</t>
  </si>
  <si>
    <t>Бюджетные кредиты, предоставленные внутри страны в валюте Российской Федерации</t>
  </si>
  <si>
    <t>Возврат бюджетных кредитов, предоставленных внутри страны в валюте Российской Федерации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</si>
  <si>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</si>
  <si>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</si>
  <si>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 xml:space="preserve"> 01 01 00 00 00 0000 000</t>
  </si>
  <si>
    <t>01 01 00 00 00 0000 700</t>
  </si>
  <si>
    <t xml:space="preserve"> 01 01 00 00 00 0000 800</t>
  </si>
  <si>
    <t>01 02 00 00 00 0000 000</t>
  </si>
  <si>
    <t>01 02 00 00 00 0000 700</t>
  </si>
  <si>
    <t>01 03 00 00 00 0000 000</t>
  </si>
  <si>
    <t>01 05 02 00 00 0000 500</t>
  </si>
  <si>
    <t>01 05 02 01 00 0000 510</t>
  </si>
  <si>
    <t>01 05 00 00 00 0000 600</t>
  </si>
  <si>
    <t>01 05 02 00 00 0000 600</t>
  </si>
  <si>
    <t xml:space="preserve"> 01 05 02 01 00 0000 610</t>
  </si>
  <si>
    <t>01 06 00 00 00 0000 000</t>
  </si>
  <si>
    <t>01 06 01 00 00 0000 000</t>
  </si>
  <si>
    <t>01 06 01 00 00 0000 630</t>
  </si>
  <si>
    <t>01 06 01 00 02 0000 630</t>
  </si>
  <si>
    <t>01 06 05 00 00 0000 600</t>
  </si>
  <si>
    <t>01 06 05 01 02 0000 640</t>
  </si>
  <si>
    <t>01 06 05 01 02 0000 540</t>
  </si>
  <si>
    <t xml:space="preserve"> 01 01 00 00 02 0000 710</t>
  </si>
  <si>
    <t>01 01 00 00 02 0000 810</t>
  </si>
  <si>
    <t>01 02 00 00 00 0000 800</t>
  </si>
  <si>
    <t>01 05 00 00 00 0000 000</t>
  </si>
  <si>
    <t>01 05 00 00 00 0000 500</t>
  </si>
  <si>
    <t>01 06 05 00 00 0000 000</t>
  </si>
  <si>
    <t xml:space="preserve"> 01 06 05 00 00 0000 500</t>
  </si>
  <si>
    <t>Кредиты кредитных организаций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</si>
  <si>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</si>
  <si>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</si>
  <si>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Бюджетные кредиты от других бюджетов бюджетной системы Российской Федерации</t>
  </si>
  <si>
    <t>Предоставление бюджетных кредитов внутри страны в валюте Российской Федерации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</si>
  <si>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</si>
  <si>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</si>
  <si>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 xml:space="preserve"> тыс. рублей</t>
  </si>
  <si>
    <t>Таблица 1</t>
  </si>
  <si>
    <t>01 03 01 00 00 0000 700</t>
  </si>
  <si>
    <t>01 03 01 00 02 0000 710</t>
  </si>
  <si>
    <t>01 03 01 00 00 0000 800</t>
  </si>
  <si>
    <t>01 03 01 00 02 0000 810</t>
  </si>
  <si>
    <t>__________________</t>
  </si>
  <si>
    <t xml:space="preserve"> Итого:</t>
  </si>
  <si>
    <t>Изменение остатков средств на счетах по учету средств бюджетов</t>
  </si>
  <si>
    <t>01 06 10 00 00 0000 000</t>
  </si>
  <si>
    <t>Операции по управлению остатками средств на единых счетах бюджетов</t>
  </si>
  <si>
    <t>01 06 10 02 00 0000 500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</si>
  <si>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</si>
  <si>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01 06 10 02 02 0000 550</t>
  </si>
  <si>
    <t>Увеличение финансовых активов в собственности субъектов Российской Федерации за счет средств организаций, учредителями которых являются субъекты Российской Федерации и лицевые счета которым открыты в территориальных органах Федерального казначейства или в финансовых органах субъектов Российской Федерации в соответствии с законодательством Российской Федерации</t>
  </si>
  <si>
    <t>01 02 00 00 05 0000 710</t>
  </si>
  <si>
    <t>Получение кредитов от кредитных организаций бюджетами муниципальных районов Российской Федерации в валюте Российской Федерации</t>
  </si>
  <si>
    <t xml:space="preserve"> 01 02 00 00 05 0000 810</t>
  </si>
  <si>
    <t>Погашение бюджетами муниципальных районов Российской Федерации кредитов от кредитных организаций в валюте Российской Федерации</t>
  </si>
  <si>
    <t>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</si>
  <si>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Российской Федерации в валюте Российской Федерации</t>
  </si>
  <si>
    <t>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</si>
  <si>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Российской Федерации в валюте Российской Федерации</t>
  </si>
  <si>
    <t xml:space="preserve">ИСТОЧНИКИ ФИНАНСИРОВАНИЯ ДЕФИЦИТА БЮДЖЕТА </t>
  </si>
  <si>
    <t>01 05 02 01 10 0000 610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</si>
  <si>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</si>
  <si>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 сельских поселений</t>
  </si>
  <si>
    <t>01 05 02 01 10 0000 510</t>
  </si>
  <si>
    <t>Наименование  главного администратора источников финансирования дефицита бюджета, источника финансирования дефицитов бюджетов</t>
  </si>
  <si>
    <t>Код бюджетной классификации Российской Федерации</t>
  </si>
  <si>
    <t>главного администратора источников финансирования бюджета</t>
  </si>
  <si>
    <t>источников финансирования бюджета</t>
  </si>
  <si>
    <t>Профицит (+), днфицит (-) бюджета</t>
  </si>
  <si>
    <t>Утвержденные бюджетные назначения</t>
  </si>
  <si>
    <t>Исполнение на 01.01.2019г</t>
  </si>
  <si>
    <t>% исполнения</t>
  </si>
  <si>
    <t>Приложение4</t>
  </si>
  <si>
    <t>за 2023 по кодам классификации источников финансирования дефицита бюджетов (по главным администраторам источников финансирования дефицита бюджета</t>
  </si>
  <si>
    <t>к решению 50 сессии  от 30 мая 2024г Совета депутатов Коневского сельсовета Краснозерского района Новосибирской области  "Об исполнении бюджета Коневского сельсовета Краснозерского района Новосибирской области за 2023 год"</t>
  </si>
  <si>
    <t>КОНЕВСКОГО СЕЛЬСОВЕТА КРАСНОЗЕРСКОГО РАЙОНА НОВОСИБИРСКОЙ ОБЛАСТИ</t>
  </si>
  <si>
    <t>207</t>
  </si>
  <si>
    <t>администрация Коневского сельсовета                                                     Краснозерского района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</si>
</sst>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 Cyr"/>
      <family val="1"/>
      <charset val="204"/>
    </font>
    <font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1" fillId="0" borderId="1" xfId="0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right" vertical="center"/>
    </xf>
    <xf numFmtId="0" fontId="2" fillId="0" borderId="1" xfId="0" applyFont="1" applyFill="1" applyBorder="1" applyAlignment="1">
      <alignment horizontal="justify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Alignment="1">
      <alignment horizontal="right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1" xfId="1" applyNumberFormat="1" applyFont="1" applyFill="1" applyBorder="1" applyAlignment="1" applyProtection="1">
      <alignment vertical="center" wrapText="1"/>
      <protection hidden="1"/>
    </xf>
    <xf numFmtId="164" fontId="3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1" xfId="1" applyNumberFormat="1" applyFont="1" applyFill="1" applyBorder="1" applyAlignment="1" applyProtection="1">
      <alignment horizontal="center" vertical="center"/>
      <protection hidden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164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 applyProtection="1">
      <alignment horizontal="center" vertical="center"/>
      <protection locked="0"/>
    </xf>
    <xf numFmtId="4" fontId="3" fillId="0" borderId="1" xfId="0" applyNumberFormat="1" applyFont="1" applyFill="1" applyBorder="1" applyAlignment="1" applyProtection="1">
      <alignment horizontal="center" vertical="center"/>
      <protection locked="0"/>
    </xf>
    <xf numFmtId="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justify" vertical="center" wrapText="1"/>
    </xf>
    <xf numFmtId="49" fontId="1" fillId="0" borderId="2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E6E6E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9"/>
  <sheetViews>
    <sheetView tabSelected="1" view="pageBreakPreview" zoomScale="74" zoomScaleNormal="85" zoomScaleSheetLayoutView="74" workbookViewId="0">
      <selection activeCell="C2" sqref="C2:F4"/>
    </sheetView>
  </sheetViews>
  <sheetFormatPr defaultColWidth="9.140625" defaultRowHeight="15.75" x14ac:dyDescent="0.2"/>
  <cols>
    <col min="1" max="1" width="29" style="15" customWidth="1"/>
    <col min="2" max="2" width="29" style="23" customWidth="1"/>
    <col min="3" max="3" width="77.85546875" style="4" customWidth="1"/>
    <col min="4" max="4" width="15.7109375" style="24" customWidth="1"/>
    <col min="5" max="5" width="11.7109375" style="24" customWidth="1"/>
    <col min="6" max="6" width="12.85546875" style="9" bestFit="1" customWidth="1"/>
    <col min="7" max="16384" width="9.140625" style="3"/>
  </cols>
  <sheetData>
    <row r="1" spans="1:6" x14ac:dyDescent="0.2">
      <c r="C1" s="34" t="s">
        <v>89</v>
      </c>
      <c r="D1" s="34"/>
      <c r="E1" s="34"/>
      <c r="F1" s="34"/>
    </row>
    <row r="2" spans="1:6" x14ac:dyDescent="0.2">
      <c r="C2" s="38" t="s">
        <v>91</v>
      </c>
      <c r="D2" s="38"/>
      <c r="E2" s="38"/>
      <c r="F2" s="38"/>
    </row>
    <row r="3" spans="1:6" x14ac:dyDescent="0.2">
      <c r="C3" s="38"/>
      <c r="D3" s="38"/>
      <c r="E3" s="38"/>
      <c r="F3" s="38"/>
    </row>
    <row r="4" spans="1:6" ht="13.9" customHeight="1" x14ac:dyDescent="0.2">
      <c r="C4" s="38"/>
      <c r="D4" s="38"/>
      <c r="E4" s="38"/>
      <c r="F4" s="38"/>
    </row>
    <row r="5" spans="1:6" x14ac:dyDescent="0.2">
      <c r="C5" s="12"/>
      <c r="D5" s="12"/>
      <c r="E5" s="12"/>
      <c r="F5" s="12"/>
    </row>
    <row r="6" spans="1:6" ht="18.75" customHeight="1" x14ac:dyDescent="0.2">
      <c r="A6" s="32" t="s">
        <v>76</v>
      </c>
      <c r="B6" s="32"/>
      <c r="C6" s="32"/>
      <c r="D6" s="32"/>
      <c r="E6" s="32"/>
      <c r="F6" s="32"/>
    </row>
    <row r="7" spans="1:6" ht="18.75" customHeight="1" x14ac:dyDescent="0.2">
      <c r="A7" s="36" t="s">
        <v>92</v>
      </c>
      <c r="B7" s="36"/>
      <c r="C7" s="37"/>
      <c r="D7" s="37"/>
      <c r="E7" s="37"/>
      <c r="F7" s="37"/>
    </row>
    <row r="8" spans="1:6" ht="18.75" customHeight="1" x14ac:dyDescent="0.2">
      <c r="A8" s="32" t="s">
        <v>90</v>
      </c>
      <c r="B8" s="32"/>
      <c r="C8" s="32"/>
      <c r="D8" s="32"/>
      <c r="E8" s="32"/>
      <c r="F8" s="32"/>
    </row>
    <row r="9" spans="1:6" ht="13.5" customHeight="1" x14ac:dyDescent="0.2">
      <c r="A9" s="14"/>
      <c r="B9" s="22"/>
      <c r="C9" s="14"/>
      <c r="D9" s="22"/>
      <c r="E9" s="22"/>
      <c r="F9" s="20"/>
    </row>
    <row r="10" spans="1:6" ht="18.75" hidden="1" customHeight="1" x14ac:dyDescent="0.2">
      <c r="A10" s="14"/>
      <c r="B10" s="22"/>
      <c r="C10" s="14"/>
      <c r="D10" s="22"/>
      <c r="E10" s="22"/>
      <c r="F10" s="12" t="s">
        <v>54</v>
      </c>
    </row>
    <row r="11" spans="1:6" ht="12.75" hidden="1" customHeight="1" x14ac:dyDescent="0.2">
      <c r="A11" s="14"/>
      <c r="B11" s="22"/>
      <c r="C11" s="14"/>
      <c r="D11" s="22"/>
      <c r="E11" s="22"/>
      <c r="F11" s="12"/>
    </row>
    <row r="12" spans="1:6" ht="18.75" hidden="1" customHeight="1" x14ac:dyDescent="0.2">
      <c r="A12" s="32"/>
      <c r="B12" s="32"/>
      <c r="C12" s="32"/>
      <c r="D12" s="32"/>
      <c r="E12" s="32"/>
      <c r="F12" s="32"/>
    </row>
    <row r="13" spans="1:6" ht="14.45" customHeight="1" thickBot="1" x14ac:dyDescent="0.25">
      <c r="A13" s="14"/>
      <c r="B13" s="22"/>
      <c r="C13" s="14"/>
      <c r="D13" s="22"/>
      <c r="E13" s="22"/>
      <c r="F13" s="5" t="s">
        <v>53</v>
      </c>
    </row>
    <row r="14" spans="1:6" x14ac:dyDescent="0.2">
      <c r="A14" s="39" t="s">
        <v>82</v>
      </c>
      <c r="B14" s="40"/>
      <c r="C14" s="41" t="s">
        <v>81</v>
      </c>
      <c r="D14" s="43" t="s">
        <v>86</v>
      </c>
      <c r="E14" s="43" t="s">
        <v>87</v>
      </c>
      <c r="F14" s="43" t="s">
        <v>88</v>
      </c>
    </row>
    <row r="15" spans="1:6" ht="66" customHeight="1" x14ac:dyDescent="0.2">
      <c r="A15" s="19" t="s">
        <v>83</v>
      </c>
      <c r="B15" s="19" t="s">
        <v>84</v>
      </c>
      <c r="C15" s="42"/>
      <c r="D15" s="44"/>
      <c r="E15" s="44"/>
      <c r="F15" s="44"/>
    </row>
    <row r="16" spans="1:6" x14ac:dyDescent="0.2">
      <c r="A16" s="2"/>
      <c r="B16" s="2"/>
      <c r="C16" s="6" t="s">
        <v>85</v>
      </c>
      <c r="D16" s="7">
        <f>D32*(-1)</f>
        <v>-1513.3999999999996</v>
      </c>
      <c r="E16" s="7">
        <f>E32*(-1)</f>
        <v>-1063.8999999999996</v>
      </c>
      <c r="F16" s="25">
        <f>F17+F22+F27+F32+F42+F53</f>
        <v>70.298665257037129</v>
      </c>
    </row>
    <row r="17" spans="1:6" ht="31.5" hidden="1" x14ac:dyDescent="0.2">
      <c r="A17" s="19"/>
      <c r="B17" s="19" t="s">
        <v>21</v>
      </c>
      <c r="C17" s="1" t="s">
        <v>7</v>
      </c>
      <c r="D17" s="8">
        <f>D18-D20</f>
        <v>0</v>
      </c>
      <c r="E17" s="8">
        <f>E18-E20</f>
        <v>0</v>
      </c>
      <c r="F17" s="26">
        <f>F18-F20</f>
        <v>0</v>
      </c>
    </row>
    <row r="18" spans="1:6" ht="31.5" hidden="1" x14ac:dyDescent="0.2">
      <c r="A18" s="19"/>
      <c r="B18" s="19" t="s">
        <v>22</v>
      </c>
      <c r="C18" s="1" t="s">
        <v>8</v>
      </c>
      <c r="D18" s="13">
        <f>D19</f>
        <v>0</v>
      </c>
      <c r="E18" s="13">
        <f>E19</f>
        <v>0</v>
      </c>
      <c r="F18" s="27">
        <f>F19</f>
        <v>0</v>
      </c>
    </row>
    <row r="19" spans="1:6" ht="47.25" hidden="1" x14ac:dyDescent="0.2">
      <c r="A19" s="19"/>
      <c r="B19" s="19" t="s">
        <v>39</v>
      </c>
      <c r="C19" s="1" t="s">
        <v>9</v>
      </c>
      <c r="D19" s="11">
        <v>0</v>
      </c>
      <c r="E19" s="11">
        <v>0</v>
      </c>
      <c r="F19" s="28">
        <v>0</v>
      </c>
    </row>
    <row r="20" spans="1:6" ht="31.5" hidden="1" x14ac:dyDescent="0.2">
      <c r="A20" s="19"/>
      <c r="B20" s="19" t="s">
        <v>23</v>
      </c>
      <c r="C20" s="1" t="s">
        <v>10</v>
      </c>
      <c r="D20" s="13">
        <f>D21</f>
        <v>0</v>
      </c>
      <c r="E20" s="13">
        <f>E21</f>
        <v>0</v>
      </c>
      <c r="F20" s="27">
        <f>F21</f>
        <v>0</v>
      </c>
    </row>
    <row r="21" spans="1:6" ht="42.75" hidden="1" customHeight="1" x14ac:dyDescent="0.2">
      <c r="A21" s="19"/>
      <c r="B21" s="19" t="s">
        <v>40</v>
      </c>
      <c r="C21" s="1" t="s">
        <v>11</v>
      </c>
      <c r="D21" s="11">
        <v>0</v>
      </c>
      <c r="E21" s="11">
        <v>0</v>
      </c>
      <c r="F21" s="28">
        <v>0</v>
      </c>
    </row>
    <row r="22" spans="1:6" hidden="1" x14ac:dyDescent="0.2">
      <c r="A22" s="19"/>
      <c r="B22" s="19" t="s">
        <v>24</v>
      </c>
      <c r="C22" s="1" t="s">
        <v>46</v>
      </c>
      <c r="D22" s="8">
        <f>D23-D25</f>
        <v>0</v>
      </c>
      <c r="E22" s="8">
        <f>E23-E25</f>
        <v>0</v>
      </c>
      <c r="F22" s="26">
        <f>F23-F25</f>
        <v>0</v>
      </c>
    </row>
    <row r="23" spans="1:6" ht="31.5" hidden="1" x14ac:dyDescent="0.2">
      <c r="A23" s="19"/>
      <c r="B23" s="19" t="s">
        <v>25</v>
      </c>
      <c r="C23" s="1" t="s">
        <v>12</v>
      </c>
      <c r="D23" s="13">
        <f>D24</f>
        <v>0</v>
      </c>
      <c r="E23" s="13">
        <f>E24</f>
        <v>0</v>
      </c>
      <c r="F23" s="27">
        <f>F24</f>
        <v>0</v>
      </c>
    </row>
    <row r="24" spans="1:6" ht="34.5" hidden="1" customHeight="1" x14ac:dyDescent="0.2">
      <c r="A24" s="19"/>
      <c r="B24" s="19" t="s">
        <v>68</v>
      </c>
      <c r="C24" s="1" t="s">
        <v>69</v>
      </c>
      <c r="D24" s="8"/>
      <c r="E24" s="8"/>
      <c r="F24" s="26"/>
    </row>
    <row r="25" spans="1:6" ht="31.5" hidden="1" x14ac:dyDescent="0.2">
      <c r="A25" s="19"/>
      <c r="B25" s="19" t="s">
        <v>41</v>
      </c>
      <c r="C25" s="1" t="s">
        <v>13</v>
      </c>
      <c r="D25" s="13">
        <f>D26</f>
        <v>0</v>
      </c>
      <c r="E25" s="13">
        <f>E26</f>
        <v>0</v>
      </c>
      <c r="F25" s="27">
        <f>F26</f>
        <v>0</v>
      </c>
    </row>
    <row r="26" spans="1:6" ht="33.75" hidden="1" customHeight="1" x14ac:dyDescent="0.2">
      <c r="A26" s="19"/>
      <c r="B26" s="19" t="s">
        <v>70</v>
      </c>
      <c r="C26" s="1" t="s">
        <v>71</v>
      </c>
      <c r="D26" s="8"/>
      <c r="E26" s="8"/>
      <c r="F26" s="26"/>
    </row>
    <row r="27" spans="1:6" ht="0.75" customHeight="1" x14ac:dyDescent="0.2">
      <c r="A27" s="19"/>
      <c r="B27" s="19" t="s">
        <v>26</v>
      </c>
      <c r="C27" s="1" t="s">
        <v>49</v>
      </c>
      <c r="D27" s="13">
        <f>D28-D30</f>
        <v>0</v>
      </c>
      <c r="E27" s="13">
        <f>E28-E30</f>
        <v>0</v>
      </c>
      <c r="F27" s="27">
        <f>F28-F30</f>
        <v>0</v>
      </c>
    </row>
    <row r="28" spans="1:6" ht="31.5" hidden="1" x14ac:dyDescent="0.2">
      <c r="A28" s="19"/>
      <c r="B28" s="19" t="s">
        <v>55</v>
      </c>
      <c r="C28" s="1" t="s">
        <v>48</v>
      </c>
      <c r="D28" s="13">
        <f>D29</f>
        <v>0</v>
      </c>
      <c r="E28" s="13">
        <f>E29</f>
        <v>0</v>
      </c>
      <c r="F28" s="27">
        <f>F29</f>
        <v>0</v>
      </c>
    </row>
    <row r="29" spans="1:6" ht="48" hidden="1" customHeight="1" x14ac:dyDescent="0.2">
      <c r="A29" s="19"/>
      <c r="B29" s="19" t="s">
        <v>56</v>
      </c>
      <c r="C29" s="1" t="s">
        <v>51</v>
      </c>
      <c r="D29" s="11"/>
      <c r="E29" s="11"/>
      <c r="F29" s="28"/>
    </row>
    <row r="30" spans="1:6" ht="44.45" hidden="1" customHeight="1" x14ac:dyDescent="0.2">
      <c r="A30" s="19"/>
      <c r="B30" s="19" t="s">
        <v>57</v>
      </c>
      <c r="C30" s="1" t="s">
        <v>47</v>
      </c>
      <c r="D30" s="13">
        <f>D31</f>
        <v>0</v>
      </c>
      <c r="E30" s="13">
        <f>E31</f>
        <v>0</v>
      </c>
      <c r="F30" s="27">
        <f>F31</f>
        <v>0</v>
      </c>
    </row>
    <row r="31" spans="1:6" ht="48.75" hidden="1" customHeight="1" x14ac:dyDescent="0.2">
      <c r="A31" s="19"/>
      <c r="B31" s="19" t="s">
        <v>58</v>
      </c>
      <c r="C31" s="1" t="s">
        <v>52</v>
      </c>
      <c r="D31" s="11"/>
      <c r="E31" s="11"/>
      <c r="F31" s="28"/>
    </row>
    <row r="32" spans="1:6" ht="31.5" x14ac:dyDescent="0.2">
      <c r="A32" s="2" t="s">
        <v>93</v>
      </c>
      <c r="B32" s="19"/>
      <c r="C32" s="31" t="s">
        <v>94</v>
      </c>
      <c r="D32" s="13">
        <f>D36</f>
        <v>1513.3999999999996</v>
      </c>
      <c r="E32" s="13">
        <f>E36</f>
        <v>1063.8999999999996</v>
      </c>
      <c r="F32" s="27">
        <f>E32*100/D32</f>
        <v>70.298665257037129</v>
      </c>
    </row>
    <row r="33" spans="1:6" hidden="1" x14ac:dyDescent="0.2">
      <c r="A33" s="19"/>
      <c r="B33" s="19" t="s">
        <v>43</v>
      </c>
      <c r="C33" s="1" t="s">
        <v>1</v>
      </c>
      <c r="D33" s="13">
        <f t="shared" ref="D33:F34" si="0">D34</f>
        <v>-14541</v>
      </c>
      <c r="E33" s="13">
        <f t="shared" si="0"/>
        <v>-11725.9</v>
      </c>
      <c r="F33" s="27">
        <f t="shared" si="0"/>
        <v>80.640258579189876</v>
      </c>
    </row>
    <row r="34" spans="1:6" hidden="1" x14ac:dyDescent="0.2">
      <c r="A34" s="19"/>
      <c r="B34" s="19" t="s">
        <v>27</v>
      </c>
      <c r="C34" s="1" t="s">
        <v>2</v>
      </c>
      <c r="D34" s="13">
        <f t="shared" si="0"/>
        <v>-14541</v>
      </c>
      <c r="E34" s="13">
        <f t="shared" si="0"/>
        <v>-11725.9</v>
      </c>
      <c r="F34" s="27">
        <f t="shared" si="0"/>
        <v>80.640258579189876</v>
      </c>
    </row>
    <row r="35" spans="1:6" hidden="1" x14ac:dyDescent="0.2">
      <c r="A35" s="19"/>
      <c r="B35" s="19" t="s">
        <v>28</v>
      </c>
      <c r="C35" s="1" t="s">
        <v>3</v>
      </c>
      <c r="D35" s="13">
        <f>D37</f>
        <v>-14541</v>
      </c>
      <c r="E35" s="13">
        <f>E37</f>
        <v>-11725.9</v>
      </c>
      <c r="F35" s="27">
        <f>F37</f>
        <v>80.640258579189876</v>
      </c>
    </row>
    <row r="36" spans="1:6" x14ac:dyDescent="0.2">
      <c r="A36" s="19" t="s">
        <v>93</v>
      </c>
      <c r="B36" s="19" t="s">
        <v>42</v>
      </c>
      <c r="C36" s="1" t="s">
        <v>61</v>
      </c>
      <c r="D36" s="13">
        <f>D41+(D37)</f>
        <v>1513.3999999999996</v>
      </c>
      <c r="E36" s="13">
        <f>E41+(E37)</f>
        <v>1063.8999999999996</v>
      </c>
      <c r="F36" s="27">
        <f t="shared" ref="F36:F41" si="1">E36*100/D36</f>
        <v>70.298665257037129</v>
      </c>
    </row>
    <row r="37" spans="1:6" ht="31.5" x14ac:dyDescent="0.2">
      <c r="A37" s="19" t="s">
        <v>93</v>
      </c>
      <c r="B37" s="19" t="s">
        <v>80</v>
      </c>
      <c r="C37" s="1" t="s">
        <v>79</v>
      </c>
      <c r="D37" s="21">
        <v>-14541</v>
      </c>
      <c r="E37" s="21">
        <v>-11725.9</v>
      </c>
      <c r="F37" s="27">
        <f t="shared" si="1"/>
        <v>80.640258579189876</v>
      </c>
    </row>
    <row r="38" spans="1:6" hidden="1" x14ac:dyDescent="0.2">
      <c r="A38" s="19"/>
      <c r="B38" s="19" t="s">
        <v>29</v>
      </c>
      <c r="C38" s="1" t="s">
        <v>4</v>
      </c>
      <c r="D38" s="13">
        <f t="shared" ref="D38:E40" si="2">D39</f>
        <v>16054.4</v>
      </c>
      <c r="E38" s="13">
        <f t="shared" si="2"/>
        <v>12789.8</v>
      </c>
      <c r="F38" s="27">
        <f t="shared" si="1"/>
        <v>79.665387681881597</v>
      </c>
    </row>
    <row r="39" spans="1:6" hidden="1" x14ac:dyDescent="0.2">
      <c r="A39" s="19"/>
      <c r="B39" s="19" t="s">
        <v>30</v>
      </c>
      <c r="C39" s="1" t="s">
        <v>5</v>
      </c>
      <c r="D39" s="13">
        <f t="shared" si="2"/>
        <v>16054.4</v>
      </c>
      <c r="E39" s="13">
        <f t="shared" si="2"/>
        <v>12789.8</v>
      </c>
      <c r="F39" s="27">
        <f t="shared" si="1"/>
        <v>79.665387681881597</v>
      </c>
    </row>
    <row r="40" spans="1:6" hidden="1" x14ac:dyDescent="0.2">
      <c r="A40" s="19"/>
      <c r="B40" s="19" t="s">
        <v>31</v>
      </c>
      <c r="C40" s="1" t="s">
        <v>6</v>
      </c>
      <c r="D40" s="13">
        <f t="shared" si="2"/>
        <v>16054.4</v>
      </c>
      <c r="E40" s="13">
        <f t="shared" si="2"/>
        <v>12789.8</v>
      </c>
      <c r="F40" s="27">
        <f t="shared" si="1"/>
        <v>79.665387681881597</v>
      </c>
    </row>
    <row r="41" spans="1:6" ht="31.5" x14ac:dyDescent="0.2">
      <c r="A41" s="19" t="s">
        <v>93</v>
      </c>
      <c r="B41" s="19" t="s">
        <v>77</v>
      </c>
      <c r="C41" s="1" t="s">
        <v>78</v>
      </c>
      <c r="D41" s="21">
        <v>16054.4</v>
      </c>
      <c r="E41" s="21">
        <v>12789.8</v>
      </c>
      <c r="F41" s="27">
        <f t="shared" si="1"/>
        <v>79.665387681881597</v>
      </c>
    </row>
    <row r="42" spans="1:6" hidden="1" x14ac:dyDescent="0.2">
      <c r="A42" s="19" t="s">
        <v>32</v>
      </c>
      <c r="B42" s="19"/>
      <c r="C42" s="1" t="s">
        <v>14</v>
      </c>
      <c r="D42" s="13">
        <f>D43+D46</f>
        <v>0</v>
      </c>
      <c r="E42" s="13">
        <f>E43+E46</f>
        <v>0</v>
      </c>
      <c r="F42" s="27">
        <f>F43+F46</f>
        <v>0</v>
      </c>
    </row>
    <row r="43" spans="1:6" ht="31.5" hidden="1" x14ac:dyDescent="0.2">
      <c r="A43" s="19" t="s">
        <v>33</v>
      </c>
      <c r="B43" s="19"/>
      <c r="C43" s="1" t="s">
        <v>0</v>
      </c>
      <c r="D43" s="13">
        <f t="shared" ref="D43:F44" si="3">D44</f>
        <v>0</v>
      </c>
      <c r="E43" s="13">
        <f t="shared" si="3"/>
        <v>0</v>
      </c>
      <c r="F43" s="27">
        <f t="shared" si="3"/>
        <v>0</v>
      </c>
    </row>
    <row r="44" spans="1:6" ht="45.75" hidden="1" customHeight="1" x14ac:dyDescent="0.2">
      <c r="A44" s="19" t="s">
        <v>34</v>
      </c>
      <c r="B44" s="19"/>
      <c r="C44" s="1" t="s">
        <v>15</v>
      </c>
      <c r="D44" s="8">
        <f t="shared" si="3"/>
        <v>0</v>
      </c>
      <c r="E44" s="8">
        <f t="shared" si="3"/>
        <v>0</v>
      </c>
      <c r="F44" s="26">
        <f t="shared" si="3"/>
        <v>0</v>
      </c>
    </row>
    <row r="45" spans="1:6" ht="31.5" hidden="1" x14ac:dyDescent="0.2">
      <c r="A45" s="19" t="s">
        <v>35</v>
      </c>
      <c r="B45" s="19"/>
      <c r="C45" s="1" t="s">
        <v>16</v>
      </c>
      <c r="D45" s="11"/>
      <c r="E45" s="11"/>
      <c r="F45" s="28"/>
    </row>
    <row r="46" spans="1:6" ht="31.5" hidden="1" x14ac:dyDescent="0.2">
      <c r="A46" s="19" t="s">
        <v>44</v>
      </c>
      <c r="B46" s="19"/>
      <c r="C46" s="1" t="s">
        <v>17</v>
      </c>
      <c r="D46" s="13">
        <f>D47-D50</f>
        <v>0</v>
      </c>
      <c r="E46" s="13">
        <f>E47-E50</f>
        <v>0</v>
      </c>
      <c r="F46" s="27">
        <f>F47-F50</f>
        <v>0</v>
      </c>
    </row>
    <row r="47" spans="1:6" ht="31.5" hidden="1" x14ac:dyDescent="0.2">
      <c r="A47" s="19" t="s">
        <v>36</v>
      </c>
      <c r="B47" s="19"/>
      <c r="C47" s="1" t="s">
        <v>18</v>
      </c>
      <c r="D47" s="13">
        <f>D48+D49</f>
        <v>0</v>
      </c>
      <c r="E47" s="13">
        <f>E48+E49</f>
        <v>0</v>
      </c>
      <c r="F47" s="27">
        <f>F48+F49</f>
        <v>0</v>
      </c>
    </row>
    <row r="48" spans="1:6" ht="42" hidden="1" customHeight="1" x14ac:dyDescent="0.2">
      <c r="A48" s="19" t="s">
        <v>37</v>
      </c>
      <c r="B48" s="19"/>
      <c r="C48" s="1" t="s">
        <v>19</v>
      </c>
      <c r="D48" s="11"/>
      <c r="E48" s="11"/>
      <c r="F48" s="28"/>
    </row>
    <row r="49" spans="1:6" ht="48.75" hidden="1" customHeight="1" x14ac:dyDescent="0.2">
      <c r="A49" s="19" t="s">
        <v>72</v>
      </c>
      <c r="B49" s="19"/>
      <c r="C49" s="1" t="s">
        <v>73</v>
      </c>
      <c r="D49" s="11"/>
      <c r="E49" s="11"/>
      <c r="F49" s="28"/>
    </row>
    <row r="50" spans="1:6" ht="31.5" hidden="1" x14ac:dyDescent="0.2">
      <c r="A50" s="19" t="s">
        <v>45</v>
      </c>
      <c r="B50" s="19"/>
      <c r="C50" s="1" t="s">
        <v>50</v>
      </c>
      <c r="D50" s="13">
        <f>D51+D52</f>
        <v>0</v>
      </c>
      <c r="E50" s="13">
        <f>E51+E52</f>
        <v>0</v>
      </c>
      <c r="F50" s="27">
        <f>F51+F52</f>
        <v>0</v>
      </c>
    </row>
    <row r="51" spans="1:6" ht="0.75" hidden="1" customHeight="1" x14ac:dyDescent="0.2">
      <c r="A51" s="19" t="s">
        <v>38</v>
      </c>
      <c r="B51" s="19"/>
      <c r="C51" s="1" t="s">
        <v>20</v>
      </c>
      <c r="D51" s="11">
        <v>0</v>
      </c>
      <c r="E51" s="11">
        <v>0</v>
      </c>
      <c r="F51" s="28">
        <v>0</v>
      </c>
    </row>
    <row r="52" spans="1:6" ht="45.2" hidden="1" customHeight="1" x14ac:dyDescent="0.2">
      <c r="A52" s="19" t="s">
        <v>74</v>
      </c>
      <c r="B52" s="19"/>
      <c r="C52" s="1" t="s">
        <v>75</v>
      </c>
      <c r="D52" s="11"/>
      <c r="E52" s="11"/>
      <c r="F52" s="28"/>
    </row>
    <row r="53" spans="1:6" ht="0.75" hidden="1" customHeight="1" x14ac:dyDescent="0.2">
      <c r="A53" s="18" t="s">
        <v>62</v>
      </c>
      <c r="B53" s="18"/>
      <c r="C53" s="16" t="s">
        <v>63</v>
      </c>
      <c r="D53" s="17">
        <f t="shared" ref="D53:F54" si="4">D54</f>
        <v>0</v>
      </c>
      <c r="E53" s="17">
        <f t="shared" si="4"/>
        <v>0</v>
      </c>
      <c r="F53" s="29">
        <f t="shared" si="4"/>
        <v>0</v>
      </c>
    </row>
    <row r="54" spans="1:6" ht="63.2" hidden="1" customHeight="1" x14ac:dyDescent="0.2">
      <c r="A54" s="18" t="s">
        <v>64</v>
      </c>
      <c r="B54" s="18"/>
      <c r="C54" s="16" t="s">
        <v>65</v>
      </c>
      <c r="D54" s="17">
        <f t="shared" si="4"/>
        <v>0</v>
      </c>
      <c r="E54" s="17">
        <f t="shared" si="4"/>
        <v>0</v>
      </c>
      <c r="F54" s="29">
        <f t="shared" si="4"/>
        <v>0</v>
      </c>
    </row>
    <row r="55" spans="1:6" ht="97.5" hidden="1" customHeight="1" x14ac:dyDescent="0.2">
      <c r="A55" s="18" t="s">
        <v>66</v>
      </c>
      <c r="B55" s="18"/>
      <c r="C55" s="16" t="s">
        <v>67</v>
      </c>
      <c r="D55" s="17">
        <v>0</v>
      </c>
      <c r="E55" s="17">
        <v>0</v>
      </c>
      <c r="F55" s="29">
        <v>0</v>
      </c>
    </row>
    <row r="56" spans="1:6" s="14" customFormat="1" ht="15.2" customHeight="1" x14ac:dyDescent="0.2">
      <c r="A56" s="35" t="s">
        <v>60</v>
      </c>
      <c r="B56" s="35"/>
      <c r="C56" s="35"/>
      <c r="D56" s="10">
        <f>D16</f>
        <v>-1513.3999999999996</v>
      </c>
      <c r="E56" s="10">
        <f>E16</f>
        <v>-1063.8999999999996</v>
      </c>
      <c r="F56" s="30">
        <f>F16</f>
        <v>70.298665257037129</v>
      </c>
    </row>
    <row r="59" spans="1:6" x14ac:dyDescent="0.2">
      <c r="A59" s="33" t="s">
        <v>59</v>
      </c>
      <c r="B59" s="33"/>
      <c r="C59" s="33"/>
      <c r="D59" s="33"/>
      <c r="E59" s="33"/>
      <c r="F59" s="33"/>
    </row>
  </sheetData>
  <mergeCells count="13">
    <mergeCell ref="A12:F12"/>
    <mergeCell ref="A59:F59"/>
    <mergeCell ref="C1:F1"/>
    <mergeCell ref="A56:C56"/>
    <mergeCell ref="A6:F6"/>
    <mergeCell ref="A8:F8"/>
    <mergeCell ref="A7:F7"/>
    <mergeCell ref="C2:F4"/>
    <mergeCell ref="A14:B14"/>
    <mergeCell ref="C14:C15"/>
    <mergeCell ref="F14:F15"/>
    <mergeCell ref="E14:E15"/>
    <mergeCell ref="D14:D15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50" fitToHeight="2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2018</vt:lpstr>
      <vt:lpstr>'2018'!Заголовки_для_печати</vt:lpstr>
      <vt:lpstr>'2018'!Область_печати</vt:lpstr>
    </vt:vector>
  </TitlesOfParts>
  <Company>UFINP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2019-05-22T08:13:15Z</cp:lastPrinted>
  <dcterms:created xsi:type="dcterms:W3CDTF">2004-10-19T03:37:20Z</dcterms:created>
  <dcterms:modified xsi:type="dcterms:W3CDTF">2024-07-09T02:49:04Z</dcterms:modified>
</cp:coreProperties>
</file>